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DB961A76-4E32-4C8E-8BD9-A72B8F123CC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T7" i="1"/>
  <c r="BF8" i="1"/>
  <c r="BT8" i="1"/>
  <c r="BF9" i="1"/>
  <c r="BT9" i="1"/>
  <c r="BF10" i="1"/>
  <c r="BT10" i="1"/>
  <c r="BF11" i="1"/>
  <c r="BT11" i="1"/>
  <c r="BF12" i="1"/>
  <c r="BT12" i="1"/>
  <c r="BF13" i="1"/>
  <c r="BT13" i="1"/>
</calcChain>
</file>

<file path=xl/sharedStrings.xml><?xml version="1.0" encoding="utf-8"?>
<sst xmlns="http://schemas.openxmlformats.org/spreadsheetml/2006/main" count="786" uniqueCount="342">
  <si>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</si>
  <si>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</si>
  <si>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</si>
  <si>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</si>
  <si>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</si>
  <si>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</si>
  <si>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</si>
  <si>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</si>
  <si>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</si>
  <si>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</si>
  <si>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</si>
  <si>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</si>
  <si>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</si>
  <si>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</si>
  <si>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</si>
  <si>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</si>
  <si>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</si>
  <si>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</si>
  <si>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</si>
  <si>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</si>
  <si>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</si>
  <si>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</si>
  <si>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</si>
  <si>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</si>
  <si>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</si>
  <si>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</si>
  <si>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</si>
  <si>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</si>
  <si>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</si>
  <si>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</si>
  <si>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</si>
  <si>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</si>
  <si>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</si>
  <si>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</si>
  <si>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</si>
  <si>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</si>
  <si>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</si>
  <si>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</si>
  <si>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</si>
  <si>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</si>
  <si>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</si>
  <si>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</si>
  <si>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</si>
  <si>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</si>
  <si>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</si>
  <si>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</si>
  <si>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</si>
  <si>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</si>
  <si>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</si>
  <si>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</si>
  <si>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</si>
  <si>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</si>
  <si>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</si>
  <si>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</si>
  <si>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</si>
  <si>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</si>
  <si>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</si>
  <si>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</si>
  <si>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</si>
  <si>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</si>
  <si>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</si>
  <si>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</si>
  <si>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</si>
  <si>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</si>
  <si>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</si>
  <si>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</si>
  <si>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</si>
  <si>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</si>
  <si>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</si>
  <si>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</si>
  <si>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</si>
  <si>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</si>
  <si>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</si>
  <si>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Nikolayenko, O</t>
  </si>
  <si>
    <t/>
  </si>
  <si>
    <t>Nikolayenko, Olena</t>
  </si>
  <si>
    <t>The revolt of the post-Soviet generation - Youth movements in Serbia, Georgia, and Ukraine</t>
  </si>
  <si>
    <t>COMPARATIVE POLITICS</t>
  </si>
  <si>
    <t>English</t>
  </si>
  <si>
    <t>Article</t>
  </si>
  <si>
    <t>DIFFUSION</t>
  </si>
  <si>
    <t>One of the most prominent features of the peaceful revolutions that swept Serbia, Georgia, and Ukraine was the extraordinary upsurge of youth mobilization demanding fundamental political change. Comparative analysis reveals striking similarities in timing, issues, mobilization, framing processes, and action repertoires, in line with McAdam's distinction between initiator and spin-off movements. The interaction between political generations and political opportunities triggered the rise of the Serbian initiator movement Otpor and set in motion a protest cycle. Shared concerns over increasing authoritarian practices and similarities in political opportunities in turn facilitated the spin-off movements in Georgia and Ukraine.</t>
  </si>
  <si>
    <t>Univ Toronto, Toronto, ON, Canada</t>
  </si>
  <si>
    <t>University of Toronto</t>
  </si>
  <si>
    <t>Nikolayenko, O (corresponding author), Univ Toronto, Toronto, ON, Canada.</t>
  </si>
  <si>
    <t>Nikolayenko, Olena/0000-0002-6753-8329</t>
  </si>
  <si>
    <t>SHERIDAN PRESS</t>
  </si>
  <si>
    <t>HANOVER</t>
  </si>
  <si>
    <t>COMPARATIVE POLITICS, PO BOX 465, HANOVER, PA 17331 USA</t>
  </si>
  <si>
    <t>0010-4159</t>
  </si>
  <si>
    <t>2151-6227</t>
  </si>
  <si>
    <t>COMP POLIT</t>
  </si>
  <si>
    <t>Comp. Polit.</t>
  </si>
  <si>
    <t>JAN</t>
  </si>
  <si>
    <t>+</t>
  </si>
  <si>
    <t>10.2307/20434032</t>
  </si>
  <si>
    <t>Political Science</t>
  </si>
  <si>
    <t>Social Science Citation Index (SSCI)</t>
  </si>
  <si>
    <t>Government &amp; Law</t>
  </si>
  <si>
    <t>141YS</t>
  </si>
  <si>
    <t>hybrid</t>
  </si>
  <si>
    <t>2023-10-05</t>
  </si>
  <si>
    <t>WOS:000244615700003</t>
  </si>
  <si>
    <t>Ryer, P</t>
  </si>
  <si>
    <t>Ryer, Paul</t>
  </si>
  <si>
    <t>The Rise and Decline of La Yuma: Global Symbols, Local Meanings, and Remittance Circuits in Post-Soviet Cuba</t>
  </si>
  <si>
    <t>JOURNAL OF LATIN AMERICAN AND CARIBBEAN ANTHROPOLOGY</t>
  </si>
  <si>
    <t>Caribbean; Cuba; globalization; migration; youth</t>
  </si>
  <si>
    <t>STATES</t>
  </si>
  <si>
    <t>Examining the ongoing transformations of post-Soviet Cuban society, this article explores the popular Cuban term La Yuma and the semiotic transformations of its desired goods, brands, and symbols over the past twenty years. Rather than simply indicating an antirevolutionary politics, U.S. flag-branded apparel and Nike goods mark the emergence of remittance circuits between post-Soviet Cuba and the Miami-centered Cuban diaspora, as opposed to signaling a political stance of resistance against the revolutionary state, as is often presumed by international visitors. Integrating an understanding of the movements of people, their preferred brands, and the local meanings of global symbols promises to ethnographically enrich understandings of contemporary Cuba within (post)socialist, Caribbean, transnational, and global studies.</t>
  </si>
  <si>
    <t>[Ryer, Paul] Sch Adv Res, New York, NY USA</t>
  </si>
  <si>
    <t>Ryer, P (corresponding author), Sch Adv Res, New York, NY USA.</t>
  </si>
  <si>
    <t>Ruth Landes Fellowship from the RISM Foundation; John D. And Catherine T. MacArthur Foundation; Amherst College Graduate Fellowship program; University of California, Riverside</t>
  </si>
  <si>
    <t>Ruth Landes Fellowship from the RISM Foundation; John D. And Catherine T. MacArthur Foundation; Amherst College Graduate Fellowship program; University of California, Riverside(University of California System)</t>
  </si>
  <si>
    <t>Research for this article was made possible by a Ruth Landes Fellowship from the RISM Foundation, by the John D. And Catherine T. MacArthur Foundation, and the Amherst College Graduate Fellowship program, with the additional assistance of the University of California, Riverside.</t>
  </si>
  <si>
    <t>WILEY</t>
  </si>
  <si>
    <t>HOBOKEN</t>
  </si>
  <si>
    <t>111 RIVER ST, HOBOKEN 07030-5774, NJ USA</t>
  </si>
  <si>
    <t>1935-4932</t>
  </si>
  <si>
    <t>1935-4940</t>
  </si>
  <si>
    <t>J LAT AM CARIBB ANTH</t>
  </si>
  <si>
    <t>J. Lat. Am. Caribb. Anthropol.</t>
  </si>
  <si>
    <t>JUL</t>
  </si>
  <si>
    <t>10.1111/jlca.12282</t>
  </si>
  <si>
    <t>Anthropology</t>
  </si>
  <si>
    <t>FA8WZ</t>
  </si>
  <si>
    <t>WOS:000405728500004</t>
  </si>
  <si>
    <t>Horvath, R</t>
  </si>
  <si>
    <t>Horvath, Robert</t>
  </si>
  <si>
    <t>Putin's 'Preventive Counter-Revolution': Post-Soviet Authoritarianism and the Spectre of Velvet Revolution</t>
  </si>
  <si>
    <t>EUROPE-ASIA STUDIES</t>
  </si>
  <si>
    <t>This article examines the emergence of a mobilisational authoritarian regime during Putin's second term. It argues that this development was shaped by the repercussions within Russia of 'velvet revolutions' in former Soviet republics. On the one hand, it traces the growth of the perception that Russia faced an imminent revolutionary threat. On the other, it shows how the Kremlin's counter-measuresthe creation of the youth movement Nashi, the imposition of controls on the NGO sector, and the elaboration of 'sovereign democracy' as an unofficial state ideologywere directed against a domestic threat.</t>
  </si>
  <si>
    <t>La Trobe Univ, Sch Social Sci, Bundoora, Vic 3086, Australia</t>
  </si>
  <si>
    <t>La Trobe University</t>
  </si>
  <si>
    <t>Horvath, R (corresponding author), La Trobe Univ, Sch Social Sci, Bundoora, Vic 3086, Australia.</t>
  </si>
  <si>
    <t>r.horvath@latrobe.edu.au</t>
  </si>
  <si>
    <t>Horvath, Robert/AFL-1292-2022</t>
  </si>
  <si>
    <t>ROUTLEDGE JOURNALS, TAYLOR &amp; FRANCIS LTD</t>
  </si>
  <si>
    <t>ABINGDON</t>
  </si>
  <si>
    <t>2-4 PARK SQUARE, MILTON PARK, ABINGDON OX14 4RN, OXON, ENGLAND</t>
  </si>
  <si>
    <t>0966-8136</t>
  </si>
  <si>
    <t>1465-3427</t>
  </si>
  <si>
    <t>EUROPE-ASIA STUD</t>
  </si>
  <si>
    <t>Eur.-Asia Stud.</t>
  </si>
  <si>
    <t>PII 932318813</t>
  </si>
  <si>
    <t>10.1080/09668136.2011.534299</t>
  </si>
  <si>
    <t>Area Studies; Economics; Political Science</t>
  </si>
  <si>
    <t>Area Studies; Business &amp; Economics; Government &amp; Law</t>
  </si>
  <si>
    <t>714NA</t>
  </si>
  <si>
    <t>WOS:000286815100001</t>
  </si>
  <si>
    <t>Kukulin, I</t>
  </si>
  <si>
    <t>Kukulin, Ilya</t>
  </si>
  <si>
    <t>Periodicals for Engineers: Soviet Popular Science Journals and the Shaping of the Late-Soviet Scientific and Technical Intelligentsia's Interests</t>
  </si>
  <si>
    <t>NOVOE LITERATURNOE OBOZRENIE</t>
  </si>
  <si>
    <t>Russian</t>
  </si>
  <si>
    <t>popular science magazines in the USSR; popular technical magazines in the USSR; Soviet science fiction; Soviet engineers; the Thaw, the Russian Party in the Soviet elites; DIY; NTTM (Youth scientific and technical creativity, the Komsomol-backed social movement); Soviet futurological imagination; New Age; Leonid Leonov; Ancient Astronauts theory; post-Soviet social imagination</t>
  </si>
  <si>
    <t>Popular science journals and scientific and technical journals were a significant segment of Soviet periodicals. However, the social, political, and cultural impact of these journals has not yet been studied. The article aims to study the image of physical and social reality these journals collectively fashioned from the 1960s to the early 1980s. Special attention is paid to how the journals combined features on technology, basic science, parapsychology, and the New Age with works of science fiction, most of it in translation. It is shown that, in the late Soviet period, scientific and technical journals were the main platform for New Age ideas in the Soviet press. At the same time, New Age ideas potentially brought the scientific and technical intelligentsia into contact with Russian nationalists, who had become an independent social force by the late 1960s.</t>
  </si>
  <si>
    <t>[Kukulin, Ilya] Natl Res Univ, Higher Sch Econ, Sch Cultural Studies, Moscow, Russia; [Kukulin, Ilya] Russian Presidential Acad Natl Econ &amp; Publ Adm, Moscow, Russia</t>
  </si>
  <si>
    <t>HSE University (National Research University Higher School of Economics); Russian Presidential Academy of National Economy &amp; Public Administration</t>
  </si>
  <si>
    <t>Kukulin, I (corresponding author), Natl Res Univ, Higher Sch Econ, Sch Cultural Studies, Moscow, Russia.;Kukulin, I (corresponding author), Russian Presidential Acad Natl Econ &amp; Publ Adm, Moscow, Russia.</t>
  </si>
  <si>
    <t>ikukulin@hse.ru</t>
  </si>
  <si>
    <t>Kukulin, Ilya V/G-7888-2015</t>
  </si>
  <si>
    <t>NOVOE LITERATURNOE OBOZRENIE-NEW LITERARY OBSERVER</t>
  </si>
  <si>
    <t>MOSCOW</t>
  </si>
  <si>
    <t>13-1 TVERSKOY BOULEVARD, MOSCOW, 123104, RUSSIA</t>
  </si>
  <si>
    <t>0869-6365</t>
  </si>
  <si>
    <t>NOV LIT OBOZR</t>
  </si>
  <si>
    <t>Nov. Lit. Obozr.</t>
  </si>
  <si>
    <t>Literary Theory &amp; Criticism; Literature, Slavic</t>
  </si>
  <si>
    <t>Arts &amp; Humanities Citation Index (A&amp;HCI)</t>
  </si>
  <si>
    <t>Literature</t>
  </si>
  <si>
    <t>EY0EX</t>
  </si>
  <si>
    <t>WOS:000403632100007</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</si>
  <si>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</si>
  <si>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</si>
  <si>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</si>
  <si>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</si>
  <si>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</si>
  <si>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</si>
  <si>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</si>
  <si>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</si>
  <si>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</si>
  <si>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</si>
  <si>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</si>
  <si>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</si>
  <si>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</si>
  <si>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</si>
  <si>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</si>
  <si>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</si>
  <si>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</si>
  <si>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</si>
  <si>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</si>
  <si>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</si>
  <si>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</si>
  <si>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</si>
  <si>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CE4OW</t>
  </si>
  <si>
    <t>WOS:000351810900002</t>
  </si>
  <si>
    <t>Starkova, GI</t>
  </si>
  <si>
    <t>Starkova, Galina, I</t>
  </si>
  <si>
    <t>YUNKOR MOVEMENT IN THE REGIONS AS AN EFFECTIVE TECHNOLOGY OF THE MEDIA'S COMMUNICATION WITH YOUNG PEOPLE</t>
  </si>
  <si>
    <t>VESTNIK MOSKOVSKOGO UNIVERSITETA. SERIYA 10. ZHURNALISTIKA</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</si>
  <si>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</si>
  <si>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</si>
  <si>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</si>
  <si>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Udmurt State University</t>
  </si>
  <si>
    <t>Starkova, GI (corresponding author), Udmurt State Univ, Inst Social Commun, Chair Publishing &amp; Bibliol, Izhevsk, Udmurt Republic, Russia.</t>
  </si>
  <si>
    <t>galinastarkova@bk.ru</t>
  </si>
  <si>
    <t>M V LOMONOSOV MOSCOW STATE UNIV, DEPT JOURNALISM</t>
  </si>
  <si>
    <t>UL MOKHOVAYA, 9, MOSCOW, MOSCOW, RUSSIA</t>
  </si>
  <si>
    <t>0320-8079</t>
  </si>
  <si>
    <t>VESTN MOSK UNIV 10</t>
  </si>
  <si>
    <t>Vestn. Mosk. Univ. Ser. 10 Zhurnal.</t>
  </si>
  <si>
    <t>MAR-APR</t>
  </si>
  <si>
    <t>Communication</t>
  </si>
  <si>
    <t>Emerging Sources Citation Index (ESCI)</t>
  </si>
  <si>
    <t>VJ1UC</t>
  </si>
  <si>
    <t>WOS:000548292000003</t>
  </si>
  <si>
    <t>SULLIVAN, S</t>
  </si>
  <si>
    <t>INTERETHNIC RELATIONS IN POST-SOVIET TUVA</t>
  </si>
  <si>
    <t>ETHNIC AND RACIAL STUDIES</t>
  </si>
  <si>
    <t>RUSSIA; SIBERIA; TUVA; MONGOLIA; ETHNIC RELATIONS; BUDDHISM</t>
  </si>
  <si>
    <t>This article explores interethnic relations in the south Siberian autonomous republic of Tuva in the light of the sovereignty quests of post-Soviet union and autonomous republics. The thematic focus lies on the conflict between economic dependence on Russia and cultural and political self-determination based on a non-Russian, or anti-Russian, identity. Due to the lack of current research on this region, part one provides basic data and a historical overview of Russian-Tuvinian relations, that is colonization, sovietization and ethnic tensions in the post-Soviet period. The current dynamic of ethnic relations is then analysed in terms of a number of categories: Russian media provocation, local government policy, Mongolian and Buddhist revivalism, alcoholism and youth criminality, economic factors, and the nationalist movement. Although the primary intent is a descriptive, yet systematic, appraisal of the ethnic relations in a little-known region, the article also draws attention to particular indigenous social factors that have polarized the dominant ethnic groups. Finally, it is argued that, given Tuva's budgetary dependence on Russia and the destabilizing influence of ethnic tension on investor confidence, full sovereignty is neither an economically nor a politically prudent objective in the short term.</t>
  </si>
  <si>
    <t>SULLIVAN, S (corresponding author), UNIV OXFORD ST ANTONYS COLL,RUSSIAN &amp; SIBERIAN AFFAIRS,OXFORD OX2 6JF,ENGLAND.</t>
  </si>
  <si>
    <t>ROUTLEDGE JOURNALS</t>
  </si>
  <si>
    <t>LONDON</t>
  </si>
  <si>
    <t>11 NEW FETTER LANE, LONDON, UNITED KINGDOM EC4P 4EE</t>
  </si>
  <si>
    <t>0141-9870</t>
  </si>
  <si>
    <t>ETHNIC RACIAL STUD</t>
  </si>
  <si>
    <t>Ethn. Racial Stud.</t>
  </si>
  <si>
    <t>10.1080/01419870.1995.9993854</t>
  </si>
  <si>
    <t>Ethnic Studies; Sociology</t>
  </si>
  <si>
    <t>QK262</t>
  </si>
  <si>
    <t>WOS:A1995QK26200004</t>
  </si>
  <si>
    <t>Razlogov, KE; Parkhomenko, EV</t>
  </si>
  <si>
    <t>Razlogov, Kirill E.; Parkhomenko, Evgenia, V</t>
  </si>
  <si>
    <t>METAMORPHOSES OF THE CINEMA CLUB MOVEMENT</t>
  </si>
  <si>
    <t>NAUKA TELEVIDENIYA-THE ART AND SCIENCE OF TELEVISION</t>
  </si>
  <si>
    <t>cinematograph; cinema club; film society; amateur cinema association; Friends of Soviet Cinema Society; Proletarian Cinema Builders Society; Cinema Club Federation; shelved films; VI World Festival of Youth and Students; film distribution</t>
  </si>
  <si>
    <t>The article is based on the studies by the Department for the Development and Approbation of Film Education Methods (VGIK) in the field of amateur film associations and cinema clubs. The authors profile the history of the Russian film club movement and analyze the significance of such associations for cultural enlightenment and comprehensive education of a personality. Such a survey is included in the international process of the formation of a cinephile community, who in the USSR were called nothing short of kinomany (movie addicts). A hundred years of experience of Russian film education, in the forms of both spontaneous amateur one and complex state one, is considered as a source of methods and best practices to be implemented in modern media education. The article also explains the influence of film clubs and their repertoire on the distribution and popularization of cinema works, especially on the socalled festival and shelved films, limited in release then and now becoming a battleground between commercial and artistic priorities of the filming process. The text contains stories and descriptions of participants in the film club movement: the founders of associations, curators and critics. Their interviews make it possible to imagine a three-dimensional picture of the life of cinema lovers' communities. The main milestones in the history of the film club movement in the USSR and in the world are traced: the formation in the 1910s-1920s, the decline in the 1930s-1940s, the revival of the international festival movement abroad after World War II, and in Russia-during the perestroika, the crisis of the 1980s-1990s, the creation of the Cinema Club Federation, attempts to revive the Friends of Soviet Cinema Society, and modern trends related to the film club work in the context of international cooperation, which was initiated by the VI World Festival of Youth and Students. The Soviet experience is studied in correlation not only with the strengthening in Western Europe of such phenomena as film clubs and film lovers' associations, but also with the formation of specialized art cinemas and the experiment of the cinema club network, which is predicted to play a special role in the post-pandemic era. Among other things, the authors' attention is focused on the delicate balance, that accompanied the entire history of the film club movement: the balance between initiative of the people, a spontaneous mass movement, and state efforts to organize and structure this process, between the desire for creative freedom and strict censorship of the elite. The authors consider the domestic and foreign cinema club experience as an opportunity to distribute works of the Russian cinema art among the most interested audience and to establish a system of limited cinema club distribution, which would bring originators and the public closer together.</t>
  </si>
  <si>
    <t>[Razlogov, Kirill E.; Parkhomenko, Evgenia, V] Russian Film Inst VGIK, Dept Dev &amp; Approbat Film Educ Methods, Ul Wilhelma Piecka 3, Moscow 129226, Russia</t>
  </si>
  <si>
    <t>Razlogov, KE (corresponding author), Russian Film Inst VGIK, Dept Dev &amp; Approbat Film Educ Methods, Ul Wilhelma Piecka 3, Moscow 129226, Russia.</t>
  </si>
  <si>
    <t>kirill.razlogov@gmail.com; eva.parchomenko@mail.ru</t>
  </si>
  <si>
    <t>Razlogov, Kirill/0000-0002-2158-504X</t>
  </si>
  <si>
    <t>GUMANITARNII INST TELEVIDENIYA &amp; RADIOVESCHANIYA IMENI M A LITOVCHINA-GITR</t>
  </si>
  <si>
    <t>KHOROVSHEVSKOE SHOSSE, D 32A, MOSCOW, MOSVA, RUSSIA</t>
  </si>
  <si>
    <t>1994-9529</t>
  </si>
  <si>
    <t>2587-9782</t>
  </si>
  <si>
    <t>NAUKA TELEVIDENIYA</t>
  </si>
  <si>
    <t>Nauka Televidenya</t>
  </si>
  <si>
    <t>10.30628/1994-9529-2021-17.2-241-271</t>
  </si>
  <si>
    <t>Film, Radio, Television</t>
  </si>
  <si>
    <t>Film, Radio &amp; Television</t>
  </si>
  <si>
    <t>TU4TW</t>
  </si>
  <si>
    <t>gold</t>
  </si>
  <si>
    <t>WOS:000681031800007</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</si>
  <si>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</si>
  <si>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</si>
  <si>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</si>
  <si>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</si>
  <si>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</si>
  <si>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</si>
  <si>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</si>
  <si>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</si>
  <si>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</si>
  <si>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</si>
  <si>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</si>
  <si>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</si>
  <si>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</si>
  <si>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SAGE PUBLICATIONS LTD</t>
  </si>
  <si>
    <t>1 OLIVERS YARD, 55 CITY ROAD, LONDON EC1Y 1SP, ENGLAND</t>
  </si>
  <si>
    <t>0011-3921</t>
  </si>
  <si>
    <t>1461-7064</t>
  </si>
  <si>
    <t>CURR SOCIOL</t>
  </si>
  <si>
    <t>Curr. Sociol.</t>
  </si>
  <si>
    <t>NOV</t>
  </si>
  <si>
    <t>SI</t>
  </si>
  <si>
    <t>10.1177/0011392119846929</t>
  </si>
  <si>
    <t>Sociology</t>
  </si>
  <si>
    <t>JK4ZH</t>
  </si>
  <si>
    <t>Green Submitted</t>
  </si>
  <si>
    <t>WOS:000494852900009</t>
  </si>
  <si>
    <t>Razlogov, KE</t>
  </si>
  <si>
    <t>Razlogov, Kirill E.</t>
  </si>
  <si>
    <t>INTERNATIONAL FILM FESTIVALS: FROM MODERNISM TO POST-POSTMODERN AGE</t>
  </si>
  <si>
    <t>cinema; film festivals; censorship; funding for cultural programs; film history; digital technologies; modernism; postmodernism; postpostmodernism</t>
  </si>
  <si>
    <t>This article uses the Russian film festival movement to analyze the evolution of film festivals from their beginnings to the internet age, focusing on how scientific and technological transformations in the audiovisual sphere influenced the social context of information circulation and cinematic creativity. The article first shows how film festivals came to depend on the internet and the use of digital gadgets in various cultural and demographic communities, including spontaneous teenage associations (so-called youth cultures), various professional groups, and the elderly. The article then considers the Soviet and postsoviet Russian film festival movement in the context of global shift from modernism through postmodernism to post-postmodernism. The Russian festival movement is flourishing: more and more festivals appear every day. Administrative difficulties predominate. Unofficial censorship inspires widespread fear and caution. The article proposes a parallel cine-club distribution system that would be exempt from the commercial and censorship restrictions currently applied to films in general distribution. It also considers why festivals spring up and why they disappear. Festivals are needed; otherwise citizens would not organize them. They may be organized for various reasons: to celebrate local functionaries; to celebrate art; or for other reasons. The article reveals the contradictions in the financing of particular festivals, and explains why some festivals receive government funding and others do not. Apart from federal funding, there are municipal funds, and informal relationships can bring private funding as well. The article then closely analyzes the Moscow International Film Festival, unique in that it combines two different festivals. From the one hand, it is a traditional showcase with three competitive programs (feature films, documentaries, and short films). On the other hand, it is an open festival of festivals that demonstrates films, shown and awarded at other festivals, hors concours. This section is particularly important because very few of these films can break into the general circulation in Russia.</t>
  </si>
  <si>
    <t>[Razlogov, Kirill E.] All Russian State Inst Cinematog, Dept Film Dramaturgy, 3 Wilhelm Pieck St, Moscow 129226, Russia; [Razlogov, Kirill E.] Russian Inst Culture Studies, 3 Wilhelm Pieck St, Moscow 129226, Russia</t>
  </si>
  <si>
    <t>Razlogov, KE (corresponding author), All Russian State Inst Cinematog, Dept Film Dramaturgy, 3 Wilhelm Pieck St, Moscow 129226, Russia.;Razlogov, KE (corresponding author), Russian Inst Culture Studies, 3 Wilhelm Pieck St, Moscow 129226, Russia.</t>
  </si>
  <si>
    <t>kirill.razlogov@gmail.com</t>
  </si>
  <si>
    <t>10.30628/1994-9529-2020-16.1-33-55</t>
  </si>
  <si>
    <t>OW9IY</t>
  </si>
  <si>
    <t>Green Submitted, gold</t>
  </si>
  <si>
    <t>WOS:000593192800002</t>
  </si>
  <si>
    <t>Goncharova, N; Yasaveev, I</t>
  </si>
  <si>
    <t>Goncharova, N.; Yasaveev, I</t>
  </si>
  <si>
    <t>The Meanings of WW2 Search Work in Russia in the Rhetoric of State Authorities and the Searchers Themselves</t>
  </si>
  <si>
    <t>MIR ROSSII-UNIVERSE OF RUSSIA</t>
  </si>
  <si>
    <t>search movement; poiskoviki; Russian authorities; power; patriotism; youth; war; memory work</t>
  </si>
  <si>
    <t>This article focuses on the meanings of search work in Russia, i.e. the search for and identification of the unburied remains of Soviet soldiers who perished in WW2. These meanings are constructed not only by the participants of expeditions (or poiskoviki, as they call themselves), but also by the Russian authorities, who actively support this movement. To reconstruct these meanings, we rely on several different sources: the addresses of Russia's presidents to the search movement, participant observations as part of expeditions, interviews with their members and texts by the searchers themselves in the form of books, stories, songs and blog posts in social media. The rhetoric of the state authorities as regards the movement is filled with elevated sentiments like patriotism, heroism, education, pride for the Fatherland, and national consolidation. They tend to discursively embed it in the patriotic education of Russian citizens, formulating the meanings of the search in the context of militarized patriotism. The search work is presented by the president as a demonstration of genuine patriotism, which consists in defending the country with arms and self-sacrifice. Searchers' statements about their work are colored with motives of a different tone, such as the sense of unfairness towards the soldiers who have remained unburied for decades. Some members of the movement reject the patriotic rhetoric and critically contest the educational effect of their work. The desire to restore fairness by burying the remains and informing the relatives about the fate of missing soldiers is the basic meaning of the searches according to the participants. A successful search is thought to contribute to the understanding of the tragedy of a family that lost loved ones in the war. The problematization of the war in the searchers' experiences is discursively and explicitly contrasted with the authorities' militaristic rhetoric.</t>
  </si>
  <si>
    <t>[Goncharova, N.; Yasaveev, I] Natl Res Univ Higher Sch Econ St Petersburg, Ctr Youth Studies, 55,Bldg 2,Sedova St, St Petersburg 192148, Russia</t>
  </si>
  <si>
    <t>Goncharova, N (corresponding author), Natl Res Univ Higher Sch Econ St Petersburg, Ctr Youth Studies, 55,Bldg 2,Sedova St, St Petersburg 192148, Russia.</t>
  </si>
  <si>
    <t>nata_gonch@mail.ru; yasaveyev@gmail.com</t>
  </si>
  <si>
    <t>Goncharova, Natalia/GOH-3151-2022</t>
  </si>
  <si>
    <t>Russian Science Foundation [15-18-00078]; Russian Science Foundation [15-18-00078] Funding Source: Russian Science Foundation</t>
  </si>
  <si>
    <t>Russian Science Foundation(Russian Science Foundation (RSF)); Russian Science Foundation(Russian Science Foundation (RSF))</t>
  </si>
  <si>
    <t>The study was carried out within the project Creative Fields of Interethnic Interaction and Youth Cultural Scenes of Russian Cities supported by Russian Science Foundation (grant no. 15-18-00078).</t>
  </si>
  <si>
    <t>NATL RESEARCH UNIV HIGHER SCH ECONOMICS</t>
  </si>
  <si>
    <t>SHABOLOVKA, 26, MOSCOW, 119049, RUSSIA</t>
  </si>
  <si>
    <t>1811-038X</t>
  </si>
  <si>
    <t>1811-0398</t>
  </si>
  <si>
    <t>MIR ROSS</t>
  </si>
  <si>
    <t>Mir Ross.</t>
  </si>
  <si>
    <t>10.17323/1811-038X-2020-29-1-153-173</t>
  </si>
  <si>
    <t>Area Studies</t>
  </si>
  <si>
    <t>KN4RL</t>
  </si>
  <si>
    <t>WOS:000514825700007</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</si>
  <si>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</si>
  <si>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</si>
  <si>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</si>
  <si>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</si>
  <si>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</si>
  <si>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</si>
  <si>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</si>
  <si>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</si>
  <si>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</si>
  <si>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</si>
  <si>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</si>
  <si>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</si>
  <si>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</si>
  <si>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</si>
  <si>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Russian Foundation for Basic Research(Russian Foundation for Basic Research (RFBR)Spanish Government)</t>
  </si>
  <si>
    <t>The study was executed in the framework of the NRU HSE Fundamental Research Program in 2018 with support of the Russian Foundation for Basic Research (project No. 18-18-00254).</t>
  </si>
  <si>
    <t>NONCOMMERCIAL PARTNERSHIP EDITORIAL BOARD POLIS-POLITICAL STUDIES</t>
  </si>
  <si>
    <t>KOLPACHNIY PEREULOK, 6-5 II, OFFICE 5, MOSCOW, 10100, RUSSIA</t>
  </si>
  <si>
    <t>1026-9487</t>
  </si>
  <si>
    <t>1684-0070</t>
  </si>
  <si>
    <t>POLIS</t>
  </si>
  <si>
    <t>Polis</t>
  </si>
  <si>
    <t>10.17976/jpps/2019.02.05</t>
  </si>
  <si>
    <t>NU9CW</t>
  </si>
  <si>
    <t>Bronze</t>
  </si>
  <si>
    <t>WOS:000573934800005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</si>
</sst>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74</v>
      </c>
      <c r="AA2" t="s">
        <v>74</v>
      </c>
      <c r="AB2" t="s">
        <v>85</v>
      </c>
      <c r="AC2" t="s">
        <v>74</v>
      </c>
      <c r="AD2" t="s">
        <v>74</v>
      </c>
      <c r="AE2" t="s">
        <v>74</v>
      </c>
      <c r="AF2" t="s">
        <v>74</v>
      </c>
      <c r="AG2">
        <v>87</v>
      </c>
      <c r="AH2">
        <v>30</v>
      </c>
      <c r="AI2">
        <v>31</v>
      </c>
      <c r="AJ2">
        <v>1</v>
      </c>
      <c r="AK2">
        <v>13</v>
      </c>
      <c r="AL2" t="s">
        <v>86</v>
      </c>
      <c r="AM2" t="s">
        <v>87</v>
      </c>
      <c r="AN2" t="s">
        <v>88</v>
      </c>
      <c r="AO2" t="s">
        <v>89</v>
      </c>
      <c r="AP2" t="s">
        <v>90</v>
      </c>
      <c r="AQ2" t="s">
        <v>74</v>
      </c>
      <c r="AR2" t="s">
        <v>91</v>
      </c>
      <c r="AS2" t="s">
        <v>92</v>
      </c>
      <c r="AT2" t="s">
        <v>93</v>
      </c>
      <c r="AU2">
        <v>2007</v>
      </c>
      <c r="AV2">
        <v>39</v>
      </c>
      <c r="AW2">
        <v>2</v>
      </c>
      <c r="AX2" t="s">
        <v>74</v>
      </c>
      <c r="AY2" t="s">
        <v>74</v>
      </c>
      <c r="AZ2" t="s">
        <v>74</v>
      </c>
      <c r="BA2" t="s">
        <v>74</v>
      </c>
      <c r="BB2">
        <v>169</v>
      </c>
      <c r="BC2" t="s">
        <v>94</v>
      </c>
      <c r="BD2" t="s">
        <v>74</v>
      </c>
      <c r="BE2" t="s">
        <v>95</v>
      </c>
      <c r="BF2" t="str">
        <f>HYPERLINK("http://dx.doi.org/10.2307/20434032","http://dx.doi.org/10.2307/20434032")</f>
        <v>http://dx.doi.org/10.2307/20434032</v>
      </c>
      <c r="BG2" t="s">
        <v>74</v>
      </c>
      <c r="BH2" t="s">
        <v>74</v>
      </c>
      <c r="BI2">
        <v>22</v>
      </c>
      <c r="BJ2" t="s">
        <v>96</v>
      </c>
      <c r="BK2" t="s">
        <v>97</v>
      </c>
      <c r="BL2" t="s">
        <v>98</v>
      </c>
      <c r="BM2" t="s">
        <v>99</v>
      </c>
      <c r="BN2" t="s">
        <v>74</v>
      </c>
      <c r="BO2" t="s">
        <v>100</v>
      </c>
      <c r="BP2" t="s">
        <v>74</v>
      </c>
      <c r="BQ2" t="s">
        <v>74</v>
      </c>
      <c r="BR2" t="s">
        <v>101</v>
      </c>
      <c r="BS2" t="s">
        <v>102</v>
      </c>
      <c r="BT2" t="str">
        <f>HYPERLINK("https%3A%2F%2Fwww.webofscience.com%2Fwos%2Fwoscc%2Ffull-record%2FWOS:000244615700003","View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74</v>
      </c>
      <c r="Y3" t="s">
        <v>111</v>
      </c>
      <c r="Z3" t="s">
        <v>74</v>
      </c>
      <c r="AA3" t="s">
        <v>74</v>
      </c>
      <c r="AB3" t="s">
        <v>74</v>
      </c>
      <c r="AC3" t="s">
        <v>112</v>
      </c>
      <c r="AD3" t="s">
        <v>113</v>
      </c>
      <c r="AE3" t="s">
        <v>114</v>
      </c>
      <c r="AF3" t="s">
        <v>74</v>
      </c>
      <c r="AG3">
        <v>90</v>
      </c>
      <c r="AH3">
        <v>8</v>
      </c>
      <c r="AI3">
        <v>8</v>
      </c>
      <c r="AJ3">
        <v>0</v>
      </c>
      <c r="AK3">
        <v>4</v>
      </c>
      <c r="AL3" t="s">
        <v>115</v>
      </c>
      <c r="AM3" t="s">
        <v>116</v>
      </c>
      <c r="AN3" t="s">
        <v>117</v>
      </c>
      <c r="AO3" t="s">
        <v>118</v>
      </c>
      <c r="AP3" t="s">
        <v>119</v>
      </c>
      <c r="AQ3" t="s">
        <v>74</v>
      </c>
      <c r="AR3" t="s">
        <v>120</v>
      </c>
      <c r="AS3" t="s">
        <v>121</v>
      </c>
      <c r="AT3" t="s">
        <v>122</v>
      </c>
      <c r="AU3">
        <v>2017</v>
      </c>
      <c r="AV3">
        <v>22</v>
      </c>
      <c r="AW3">
        <v>2</v>
      </c>
      <c r="AX3" t="s">
        <v>74</v>
      </c>
      <c r="AY3" t="s">
        <v>74</v>
      </c>
      <c r="AZ3" t="s">
        <v>74</v>
      </c>
      <c r="BA3" t="s">
        <v>74</v>
      </c>
      <c r="BB3">
        <v>276</v>
      </c>
      <c r="BC3">
        <v>297</v>
      </c>
      <c r="BD3" t="s">
        <v>74</v>
      </c>
      <c r="BE3" t="s">
        <v>123</v>
      </c>
      <c r="BF3" t="str">
        <f>HYPERLINK("http://dx.doi.org/10.1111/jlca.12282","http://dx.doi.org/10.1111/jlca.12282")</f>
        <v>http://dx.doi.org/10.1111/jlca.12282</v>
      </c>
      <c r="BG3" t="s">
        <v>74</v>
      </c>
      <c r="BH3" t="s">
        <v>74</v>
      </c>
      <c r="BI3">
        <v>22</v>
      </c>
      <c r="BJ3" t="s">
        <v>124</v>
      </c>
      <c r="BK3" t="s">
        <v>97</v>
      </c>
      <c r="BL3" t="s">
        <v>124</v>
      </c>
      <c r="BM3" t="s">
        <v>125</v>
      </c>
      <c r="BN3" t="s">
        <v>74</v>
      </c>
      <c r="BO3" t="s">
        <v>74</v>
      </c>
      <c r="BP3" t="s">
        <v>74</v>
      </c>
      <c r="BQ3" t="s">
        <v>74</v>
      </c>
      <c r="BR3" t="s">
        <v>101</v>
      </c>
      <c r="BS3" t="s">
        <v>126</v>
      </c>
      <c r="BT3" t="str">
        <f>HYPERLINK("https%3A%2F%2Fwww.webofscience.com%2Fwos%2Fwoscc%2Ffull-record%2FWOS:000405728500004","View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74</v>
      </c>
      <c r="U4" t="s">
        <v>74</v>
      </c>
      <c r="V4" t="s">
        <v>131</v>
      </c>
      <c r="W4" t="s">
        <v>132</v>
      </c>
      <c r="X4" t="s">
        <v>133</v>
      </c>
      <c r="Y4" t="s">
        <v>134</v>
      </c>
      <c r="Z4" t="s">
        <v>135</v>
      </c>
      <c r="AA4" t="s">
        <v>136</v>
      </c>
      <c r="AB4" t="s">
        <v>74</v>
      </c>
      <c r="AC4" t="s">
        <v>74</v>
      </c>
      <c r="AD4" t="s">
        <v>74</v>
      </c>
      <c r="AE4" t="s">
        <v>74</v>
      </c>
      <c r="AF4" t="s">
        <v>74</v>
      </c>
      <c r="AG4">
        <v>95</v>
      </c>
      <c r="AH4">
        <v>64</v>
      </c>
      <c r="AI4">
        <v>64</v>
      </c>
      <c r="AJ4">
        <v>0</v>
      </c>
      <c r="AK4">
        <v>18</v>
      </c>
      <c r="AL4" t="s">
        <v>137</v>
      </c>
      <c r="AM4" t="s">
        <v>138</v>
      </c>
      <c r="AN4" t="s">
        <v>139</v>
      </c>
      <c r="AO4" t="s">
        <v>140</v>
      </c>
      <c r="AP4" t="s">
        <v>141</v>
      </c>
      <c r="AQ4" t="s">
        <v>74</v>
      </c>
      <c r="AR4" t="s">
        <v>142</v>
      </c>
      <c r="AS4" t="s">
        <v>143</v>
      </c>
      <c r="AT4" t="s">
        <v>74</v>
      </c>
      <c r="AU4">
        <v>2011</v>
      </c>
      <c r="AV4">
        <v>63</v>
      </c>
      <c r="AW4">
        <v>1</v>
      </c>
      <c r="AX4" t="s">
        <v>74</v>
      </c>
      <c r="AY4" t="s">
        <v>74</v>
      </c>
      <c r="AZ4" t="s">
        <v>74</v>
      </c>
      <c r="BA4" t="s">
        <v>74</v>
      </c>
      <c r="BB4">
        <v>1</v>
      </c>
      <c r="BC4">
        <v>25</v>
      </c>
      <c r="BD4" t="s">
        <v>144</v>
      </c>
      <c r="BE4" t="s">
        <v>145</v>
      </c>
      <c r="BF4" t="str">
        <f>HYPERLINK("http://dx.doi.org/10.1080/09668136.2011.534299","http://dx.doi.org/10.1080/09668136.2011.534299")</f>
        <v>http://dx.doi.org/10.1080/09668136.2011.534299</v>
      </c>
      <c r="BG4" t="s">
        <v>74</v>
      </c>
      <c r="BH4" t="s">
        <v>74</v>
      </c>
      <c r="BI4">
        <v>25</v>
      </c>
      <c r="BJ4" t="s">
        <v>146</v>
      </c>
      <c r="BK4" t="s">
        <v>97</v>
      </c>
      <c r="BL4" t="s">
        <v>147</v>
      </c>
      <c r="BM4" t="s">
        <v>148</v>
      </c>
      <c r="BN4" t="s">
        <v>74</v>
      </c>
      <c r="BO4" t="s">
        <v>74</v>
      </c>
      <c r="BP4" t="s">
        <v>74</v>
      </c>
      <c r="BQ4" t="s">
        <v>74</v>
      </c>
      <c r="BR4" t="s">
        <v>101</v>
      </c>
      <c r="BS4" t="s">
        <v>149</v>
      </c>
      <c r="BT4" t="str">
        <f>HYPERLINK("https%3A%2F%2Fwww.webofscience.com%2Fwos%2Fwoscc%2Ffull-record%2FWOS:000286815100001","View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154</v>
      </c>
      <c r="N5" t="s">
        <v>79</v>
      </c>
      <c r="O5" t="s">
        <v>74</v>
      </c>
      <c r="P5" t="s">
        <v>74</v>
      </c>
      <c r="Q5" t="s">
        <v>74</v>
      </c>
      <c r="R5" t="s">
        <v>74</v>
      </c>
      <c r="S5" t="s">
        <v>74</v>
      </c>
      <c r="T5" t="s">
        <v>155</v>
      </c>
      <c r="U5" t="s">
        <v>74</v>
      </c>
      <c r="V5" t="s">
        <v>156</v>
      </c>
      <c r="W5" t="s">
        <v>157</v>
      </c>
      <c r="X5" t="s">
        <v>158</v>
      </c>
      <c r="Y5" t="s">
        <v>159</v>
      </c>
      <c r="Z5" t="s">
        <v>160</v>
      </c>
      <c r="AA5" t="s">
        <v>161</v>
      </c>
      <c r="AB5" t="s">
        <v>74</v>
      </c>
      <c r="AC5" t="s">
        <v>74</v>
      </c>
      <c r="AD5" t="s">
        <v>74</v>
      </c>
      <c r="AE5" t="s">
        <v>74</v>
      </c>
      <c r="AF5" t="s">
        <v>74</v>
      </c>
      <c r="AG5">
        <v>56</v>
      </c>
      <c r="AH5">
        <v>9</v>
      </c>
      <c r="AI5">
        <v>11</v>
      </c>
      <c r="AJ5">
        <v>0</v>
      </c>
      <c r="AK5">
        <v>2</v>
      </c>
      <c r="AL5" t="s">
        <v>162</v>
      </c>
      <c r="AM5" t="s">
        <v>163</v>
      </c>
      <c r="AN5" t="s">
        <v>164</v>
      </c>
      <c r="AO5" t="s">
        <v>165</v>
      </c>
      <c r="AP5" t="s">
        <v>74</v>
      </c>
      <c r="AQ5" t="s">
        <v>74</v>
      </c>
      <c r="AR5" t="s">
        <v>166</v>
      </c>
      <c r="AS5" t="s">
        <v>167</v>
      </c>
      <c r="AT5" t="s">
        <v>74</v>
      </c>
      <c r="AU5">
        <v>2017</v>
      </c>
      <c r="AV5" t="s">
        <v>74</v>
      </c>
      <c r="AW5">
        <v>145</v>
      </c>
      <c r="AX5" t="s">
        <v>74</v>
      </c>
      <c r="AY5" t="s">
        <v>74</v>
      </c>
      <c r="AZ5" t="s">
        <v>74</v>
      </c>
      <c r="BA5" t="s">
        <v>74</v>
      </c>
      <c r="BB5">
        <v>61</v>
      </c>
      <c r="BC5">
        <v>85</v>
      </c>
      <c r="BD5" t="s">
        <v>74</v>
      </c>
      <c r="BE5" t="s">
        <v>74</v>
      </c>
      <c r="BF5" t="s">
        <v>74</v>
      </c>
      <c r="BG5" t="s">
        <v>74</v>
      </c>
      <c r="BH5" t="s">
        <v>74</v>
      </c>
      <c r="BI5">
        <v>25</v>
      </c>
      <c r="BJ5" t="s">
        <v>168</v>
      </c>
      <c r="BK5" t="s">
        <v>169</v>
      </c>
      <c r="BL5" t="s">
        <v>170</v>
      </c>
      <c r="BM5" t="s">
        <v>171</v>
      </c>
      <c r="BN5" t="s">
        <v>74</v>
      </c>
      <c r="BO5" t="s">
        <v>74</v>
      </c>
      <c r="BP5" t="s">
        <v>74</v>
      </c>
      <c r="BQ5" t="s">
        <v>74</v>
      </c>
      <c r="BR5" t="s">
        <v>101</v>
      </c>
      <c r="BS5" t="s">
        <v>172</v>
      </c>
      <c r="BT5" t="str">
        <f>HYPERLINK("https%3A%2F%2Fwww.webofscience.com%2Fwos%2Fwoscc%2Ffull-record%2FWOS:000403632100007","View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74</v>
      </c>
      <c r="AA6" t="s">
        <v>74</v>
      </c>
      <c r="AB6" t="s">
        <v>74</v>
      </c>
      <c r="AC6" t="s">
        <v>183</v>
      </c>
      <c r="AD6" t="s">
        <v>184</v>
      </c>
      <c r="AE6" t="s">
        <v>185</v>
      </c>
      <c r="AF6" t="s">
        <v>74</v>
      </c>
      <c r="AG6">
        <v>43</v>
      </c>
      <c r="AH6">
        <v>8</v>
      </c>
      <c r="AI6">
        <v>9</v>
      </c>
      <c r="AJ6">
        <v>0</v>
      </c>
      <c r="AK6">
        <v>73</v>
      </c>
      <c r="AL6" t="s">
        <v>186</v>
      </c>
      <c r="AM6" t="s">
        <v>187</v>
      </c>
      <c r="AN6" t="s">
        <v>188</v>
      </c>
      <c r="AO6" t="s">
        <v>189</v>
      </c>
      <c r="AP6" t="s">
        <v>190</v>
      </c>
      <c r="AQ6" t="s">
        <v>74</v>
      </c>
      <c r="AR6" t="s">
        <v>191</v>
      </c>
      <c r="AS6" t="s">
        <v>192</v>
      </c>
      <c r="AT6" t="s">
        <v>193</v>
      </c>
      <c r="AU6">
        <v>2015</v>
      </c>
      <c r="AV6">
        <v>88</v>
      </c>
      <c r="AW6">
        <v>1</v>
      </c>
      <c r="AX6" t="s">
        <v>74</v>
      </c>
      <c r="AY6" t="s">
        <v>74</v>
      </c>
      <c r="AZ6" t="s">
        <v>74</v>
      </c>
      <c r="BA6" t="s">
        <v>74</v>
      </c>
      <c r="BB6">
        <v>37</v>
      </c>
      <c r="BC6">
        <v>65</v>
      </c>
      <c r="BD6" t="s">
        <v>74</v>
      </c>
      <c r="BE6" t="s">
        <v>194</v>
      </c>
      <c r="BF6" t="str">
        <f>HYPERLINK("http://dx.doi.org/10.1353/anq.2015.0000","http://dx.doi.org/10.1353/anq.2015.0000")</f>
        <v>http://dx.doi.org/10.1353/anq.2015.0000</v>
      </c>
      <c r="BG6" t="s">
        <v>74</v>
      </c>
      <c r="BH6" t="s">
        <v>74</v>
      </c>
      <c r="BI6">
        <v>29</v>
      </c>
      <c r="BJ6" t="s">
        <v>124</v>
      </c>
      <c r="BK6" t="s">
        <v>97</v>
      </c>
      <c r="BL6" t="s">
        <v>124</v>
      </c>
      <c r="BM6" t="s">
        <v>195</v>
      </c>
      <c r="BN6" t="s">
        <v>74</v>
      </c>
      <c r="BO6" t="s">
        <v>74</v>
      </c>
      <c r="BP6" t="s">
        <v>74</v>
      </c>
      <c r="BQ6" t="s">
        <v>74</v>
      </c>
      <c r="BR6" t="s">
        <v>101</v>
      </c>
      <c r="BS6" t="s">
        <v>196</v>
      </c>
      <c r="BT6" t="str">
        <f>HYPERLINK("https%3A%2F%2Fwww.webofscience.com%2Fwos%2Fwoscc%2Ffull-record%2FWOS:000351810900002","View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154</v>
      </c>
      <c r="N7" t="s">
        <v>79</v>
      </c>
      <c r="O7" t="s">
        <v>74</v>
      </c>
      <c r="P7" t="s">
        <v>74</v>
      </c>
      <c r="Q7" t="s">
        <v>74</v>
      </c>
      <c r="R7" t="s">
        <v>74</v>
      </c>
      <c r="S7" t="s">
        <v>74</v>
      </c>
      <c r="T7" t="s">
        <v>201</v>
      </c>
      <c r="U7" t="s">
        <v>74</v>
      </c>
      <c r="V7" t="s">
        <v>202</v>
      </c>
      <c r="W7" t="s">
        <v>203</v>
      </c>
      <c r="X7" t="s">
        <v>204</v>
      </c>
      <c r="Y7" t="s">
        <v>205</v>
      </c>
      <c r="Z7" t="s">
        <v>206</v>
      </c>
      <c r="AA7" t="s">
        <v>74</v>
      </c>
      <c r="AB7" t="s">
        <v>74</v>
      </c>
      <c r="AC7" t="s">
        <v>74</v>
      </c>
      <c r="AD7" t="s">
        <v>74</v>
      </c>
      <c r="AE7" t="s">
        <v>74</v>
      </c>
      <c r="AF7" t="s">
        <v>74</v>
      </c>
      <c r="AG7">
        <v>14</v>
      </c>
      <c r="AH7">
        <v>0</v>
      </c>
      <c r="AI7">
        <v>0</v>
      </c>
      <c r="AJ7">
        <v>0</v>
      </c>
      <c r="AK7">
        <v>0</v>
      </c>
      <c r="AL7" t="s">
        <v>207</v>
      </c>
      <c r="AM7" t="s">
        <v>163</v>
      </c>
      <c r="AN7" t="s">
        <v>208</v>
      </c>
      <c r="AO7" t="s">
        <v>209</v>
      </c>
      <c r="AP7" t="s">
        <v>74</v>
      </c>
      <c r="AQ7" t="s">
        <v>74</v>
      </c>
      <c r="AR7" t="s">
        <v>210</v>
      </c>
      <c r="AS7" t="s">
        <v>211</v>
      </c>
      <c r="AT7" t="s">
        <v>212</v>
      </c>
      <c r="AU7">
        <v>2018</v>
      </c>
      <c r="AV7" t="s">
        <v>74</v>
      </c>
      <c r="AW7">
        <v>2</v>
      </c>
      <c r="AX7" t="s">
        <v>74</v>
      </c>
      <c r="AY7" t="s">
        <v>74</v>
      </c>
      <c r="AZ7" t="s">
        <v>74</v>
      </c>
      <c r="BA7" t="s">
        <v>74</v>
      </c>
      <c r="BB7">
        <v>54</v>
      </c>
      <c r="BC7">
        <v>67</v>
      </c>
      <c r="BD7" t="s">
        <v>74</v>
      </c>
      <c r="BE7" t="s">
        <v>74</v>
      </c>
      <c r="BF7" t="s">
        <v>74</v>
      </c>
      <c r="BG7" t="s">
        <v>74</v>
      </c>
      <c r="BH7" t="s">
        <v>74</v>
      </c>
      <c r="BI7">
        <v>14</v>
      </c>
      <c r="BJ7" t="s">
        <v>213</v>
      </c>
      <c r="BK7" t="s">
        <v>214</v>
      </c>
      <c r="BL7" t="s">
        <v>213</v>
      </c>
      <c r="BM7" t="s">
        <v>215</v>
      </c>
      <c r="BN7" t="s">
        <v>74</v>
      </c>
      <c r="BO7" t="s">
        <v>74</v>
      </c>
      <c r="BP7" t="s">
        <v>74</v>
      </c>
      <c r="BQ7" t="s">
        <v>74</v>
      </c>
      <c r="BR7" t="s">
        <v>101</v>
      </c>
      <c r="BS7" t="s">
        <v>216</v>
      </c>
      <c r="BT7" t="str">
        <f>HYPERLINK("https%3A%2F%2Fwww.webofscience.com%2Fwos%2Fwoscc%2Ffull-record%2FWOS:000548292000003","View Full Record in Web of Science")</f>
        <v>View Full Record in Web of Science</v>
      </c>
    </row>
    <row r="8" spans="1:72" x14ac:dyDescent="0.25">
      <c r="A8" t="s">
        <v>72</v>
      </c>
      <c r="B8" t="s">
        <v>217</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74</v>
      </c>
      <c r="V8" t="s">
        <v>221</v>
      </c>
      <c r="W8" t="s">
        <v>74</v>
      </c>
      <c r="X8" t="s">
        <v>74</v>
      </c>
      <c r="Y8" t="s">
        <v>222</v>
      </c>
      <c r="Z8" t="s">
        <v>74</v>
      </c>
      <c r="AA8" t="s">
        <v>74</v>
      </c>
      <c r="AB8" t="s">
        <v>74</v>
      </c>
      <c r="AC8" t="s">
        <v>74</v>
      </c>
      <c r="AD8" t="s">
        <v>74</v>
      </c>
      <c r="AE8" t="s">
        <v>74</v>
      </c>
      <c r="AF8" t="s">
        <v>74</v>
      </c>
      <c r="AG8">
        <v>16</v>
      </c>
      <c r="AH8">
        <v>5</v>
      </c>
      <c r="AI8">
        <v>5</v>
      </c>
      <c r="AJ8">
        <v>0</v>
      </c>
      <c r="AK8">
        <v>3</v>
      </c>
      <c r="AL8" t="s">
        <v>223</v>
      </c>
      <c r="AM8" t="s">
        <v>224</v>
      </c>
      <c r="AN8" t="s">
        <v>225</v>
      </c>
      <c r="AO8" t="s">
        <v>226</v>
      </c>
      <c r="AP8" t="s">
        <v>74</v>
      </c>
      <c r="AQ8" t="s">
        <v>74</v>
      </c>
      <c r="AR8" t="s">
        <v>227</v>
      </c>
      <c r="AS8" t="s">
        <v>228</v>
      </c>
      <c r="AT8" t="s">
        <v>93</v>
      </c>
      <c r="AU8">
        <v>1995</v>
      </c>
      <c r="AV8">
        <v>18</v>
      </c>
      <c r="AW8">
        <v>1</v>
      </c>
      <c r="AX8" t="s">
        <v>74</v>
      </c>
      <c r="AY8" t="s">
        <v>74</v>
      </c>
      <c r="AZ8" t="s">
        <v>74</v>
      </c>
      <c r="BA8" t="s">
        <v>74</v>
      </c>
      <c r="BB8">
        <v>64</v>
      </c>
      <c r="BC8">
        <v>88</v>
      </c>
      <c r="BD8" t="s">
        <v>74</v>
      </c>
      <c r="BE8" t="s">
        <v>229</v>
      </c>
      <c r="BF8" t="str">
        <f>HYPERLINK("http://dx.doi.org/10.1080/01419870.1995.9993854","http://dx.doi.org/10.1080/01419870.1995.9993854")</f>
        <v>http://dx.doi.org/10.1080/01419870.1995.9993854</v>
      </c>
      <c r="BG8" t="s">
        <v>74</v>
      </c>
      <c r="BH8" t="s">
        <v>74</v>
      </c>
      <c r="BI8">
        <v>25</v>
      </c>
      <c r="BJ8" t="s">
        <v>230</v>
      </c>
      <c r="BK8" t="s">
        <v>97</v>
      </c>
      <c r="BL8" t="s">
        <v>230</v>
      </c>
      <c r="BM8" t="s">
        <v>231</v>
      </c>
      <c r="BN8" t="s">
        <v>74</v>
      </c>
      <c r="BO8" t="s">
        <v>74</v>
      </c>
      <c r="BP8" t="s">
        <v>74</v>
      </c>
      <c r="BQ8" t="s">
        <v>74</v>
      </c>
      <c r="BR8" t="s">
        <v>101</v>
      </c>
      <c r="BS8" t="s">
        <v>232</v>
      </c>
      <c r="BT8" t="str">
        <f>HYPERLINK("https%3A%2F%2Fwww.webofscience.com%2Fwos%2Fwoscc%2Ffull-record%2FWOS:A1995QK26200004","View Full Record in Web of Science")</f>
        <v>View Full Record in Web of Science</v>
      </c>
    </row>
    <row r="9" spans="1:72" x14ac:dyDescent="0.25">
      <c r="A9" t="s">
        <v>72</v>
      </c>
      <c r="B9" t="s">
        <v>233</v>
      </c>
      <c r="C9" t="s">
        <v>74</v>
      </c>
      <c r="D9" t="s">
        <v>74</v>
      </c>
      <c r="E9" t="s">
        <v>74</v>
      </c>
      <c r="F9" t="s">
        <v>234</v>
      </c>
      <c r="G9" t="s">
        <v>74</v>
      </c>
      <c r="H9" t="s">
        <v>74</v>
      </c>
      <c r="I9" t="s">
        <v>235</v>
      </c>
      <c r="J9" t="s">
        <v>236</v>
      </c>
      <c r="K9" t="s">
        <v>74</v>
      </c>
      <c r="L9" t="s">
        <v>74</v>
      </c>
      <c r="M9" t="s">
        <v>154</v>
      </c>
      <c r="N9" t="s">
        <v>79</v>
      </c>
      <c r="O9" t="s">
        <v>74</v>
      </c>
      <c r="P9" t="s">
        <v>74</v>
      </c>
      <c r="Q9" t="s">
        <v>74</v>
      </c>
      <c r="R9" t="s">
        <v>74</v>
      </c>
      <c r="S9" t="s">
        <v>74</v>
      </c>
      <c r="T9" t="s">
        <v>237</v>
      </c>
      <c r="U9" t="s">
        <v>74</v>
      </c>
      <c r="V9" t="s">
        <v>238</v>
      </c>
      <c r="W9" t="s">
        <v>239</v>
      </c>
      <c r="X9" t="s">
        <v>74</v>
      </c>
      <c r="Y9" t="s">
        <v>240</v>
      </c>
      <c r="Z9" t="s">
        <v>241</v>
      </c>
      <c r="AA9" t="s">
        <v>74</v>
      </c>
      <c r="AB9" t="s">
        <v>242</v>
      </c>
      <c r="AC9" t="s">
        <v>74</v>
      </c>
      <c r="AD9" t="s">
        <v>74</v>
      </c>
      <c r="AE9" t="s">
        <v>74</v>
      </c>
      <c r="AF9" t="s">
        <v>74</v>
      </c>
      <c r="AG9">
        <v>27</v>
      </c>
      <c r="AH9">
        <v>0</v>
      </c>
      <c r="AI9">
        <v>0</v>
      </c>
      <c r="AJ9">
        <v>0</v>
      </c>
      <c r="AK9">
        <v>0</v>
      </c>
      <c r="AL9" t="s">
        <v>243</v>
      </c>
      <c r="AM9" t="s">
        <v>163</v>
      </c>
      <c r="AN9" t="s">
        <v>244</v>
      </c>
      <c r="AO9" t="s">
        <v>245</v>
      </c>
      <c r="AP9" t="s">
        <v>246</v>
      </c>
      <c r="AQ9" t="s">
        <v>74</v>
      </c>
      <c r="AR9" t="s">
        <v>247</v>
      </c>
      <c r="AS9" t="s">
        <v>248</v>
      </c>
      <c r="AT9" t="s">
        <v>74</v>
      </c>
      <c r="AU9">
        <v>2021</v>
      </c>
      <c r="AV9">
        <v>17</v>
      </c>
      <c r="AW9">
        <v>2</v>
      </c>
      <c r="AX9" t="s">
        <v>74</v>
      </c>
      <c r="AY9" t="s">
        <v>74</v>
      </c>
      <c r="AZ9" t="s">
        <v>74</v>
      </c>
      <c r="BA9" t="s">
        <v>74</v>
      </c>
      <c r="BB9">
        <v>241</v>
      </c>
      <c r="BC9">
        <v>271</v>
      </c>
      <c r="BD9" t="s">
        <v>74</v>
      </c>
      <c r="BE9" t="s">
        <v>249</v>
      </c>
      <c r="BF9" t="str">
        <f>HYPERLINK("http://dx.doi.org/10.30628/1994-9529-2021-17.2-241-271","http://dx.doi.org/10.30628/1994-9529-2021-17.2-241-271")</f>
        <v>http://dx.doi.org/10.30628/1994-9529-2021-17.2-241-271</v>
      </c>
      <c r="BG9" t="s">
        <v>74</v>
      </c>
      <c r="BH9" t="s">
        <v>74</v>
      </c>
      <c r="BI9">
        <v>31</v>
      </c>
      <c r="BJ9" t="s">
        <v>250</v>
      </c>
      <c r="BK9" t="s">
        <v>214</v>
      </c>
      <c r="BL9" t="s">
        <v>251</v>
      </c>
      <c r="BM9" t="s">
        <v>252</v>
      </c>
      <c r="BN9" t="s">
        <v>74</v>
      </c>
      <c r="BO9" t="s">
        <v>253</v>
      </c>
      <c r="BP9" t="s">
        <v>74</v>
      </c>
      <c r="BQ9" t="s">
        <v>74</v>
      </c>
      <c r="BR9" t="s">
        <v>101</v>
      </c>
      <c r="BS9" t="s">
        <v>254</v>
      </c>
      <c r="BT9" t="str">
        <f>HYPERLINK("https%3A%2F%2Fwww.webofscience.com%2Fwos%2Fwoscc%2Ffull-record%2FWOS:000681031800007","View Full Record in Web of Science")</f>
        <v>View Full Record in Web of Science</v>
      </c>
    </row>
    <row r="10" spans="1:72" x14ac:dyDescent="0.25">
      <c r="A10" t="s">
        <v>72</v>
      </c>
      <c r="B10" t="s">
        <v>255</v>
      </c>
      <c r="C10" t="s">
        <v>74</v>
      </c>
      <c r="D10" t="s">
        <v>74</v>
      </c>
      <c r="E10" t="s">
        <v>74</v>
      </c>
      <c r="F10" t="s">
        <v>256</v>
      </c>
      <c r="G10" t="s">
        <v>74</v>
      </c>
      <c r="H10" t="s">
        <v>74</v>
      </c>
      <c r="I10" t="s">
        <v>257</v>
      </c>
      <c r="J10" t="s">
        <v>258</v>
      </c>
      <c r="K10" t="s">
        <v>74</v>
      </c>
      <c r="L10" t="s">
        <v>74</v>
      </c>
      <c r="M10" t="s">
        <v>78</v>
      </c>
      <c r="N10" t="s">
        <v>79</v>
      </c>
      <c r="O10" t="s">
        <v>74</v>
      </c>
      <c r="P10" t="s">
        <v>74</v>
      </c>
      <c r="Q10" t="s">
        <v>74</v>
      </c>
      <c r="R10" t="s">
        <v>74</v>
      </c>
      <c r="S10" t="s">
        <v>74</v>
      </c>
      <c r="T10" t="s">
        <v>259</v>
      </c>
      <c r="U10" t="s">
        <v>260</v>
      </c>
      <c r="V10" t="s">
        <v>261</v>
      </c>
      <c r="W10" t="s">
        <v>262</v>
      </c>
      <c r="X10" t="s">
        <v>263</v>
      </c>
      <c r="Y10" t="s">
        <v>264</v>
      </c>
      <c r="Z10" t="s">
        <v>265</v>
      </c>
      <c r="AA10" t="s">
        <v>266</v>
      </c>
      <c r="AB10" t="s">
        <v>267</v>
      </c>
      <c r="AC10" t="s">
        <v>74</v>
      </c>
      <c r="AD10" t="s">
        <v>74</v>
      </c>
      <c r="AE10" t="s">
        <v>74</v>
      </c>
      <c r="AF10" t="s">
        <v>74</v>
      </c>
      <c r="AG10">
        <v>49</v>
      </c>
      <c r="AH10">
        <v>0</v>
      </c>
      <c r="AI10">
        <v>0</v>
      </c>
      <c r="AJ10">
        <v>0</v>
      </c>
      <c r="AK10">
        <v>10</v>
      </c>
      <c r="AL10" t="s">
        <v>268</v>
      </c>
      <c r="AM10" t="s">
        <v>224</v>
      </c>
      <c r="AN10" t="s">
        <v>269</v>
      </c>
      <c r="AO10" t="s">
        <v>270</v>
      </c>
      <c r="AP10" t="s">
        <v>271</v>
      </c>
      <c r="AQ10" t="s">
        <v>74</v>
      </c>
      <c r="AR10" t="s">
        <v>272</v>
      </c>
      <c r="AS10" t="s">
        <v>273</v>
      </c>
      <c r="AT10" t="s">
        <v>274</v>
      </c>
      <c r="AU10">
        <v>2019</v>
      </c>
      <c r="AV10">
        <v>67</v>
      </c>
      <c r="AW10">
        <v>7</v>
      </c>
      <c r="AX10" t="s">
        <v>74</v>
      </c>
      <c r="AY10" t="s">
        <v>74</v>
      </c>
      <c r="AZ10" t="s">
        <v>275</v>
      </c>
      <c r="BA10" t="s">
        <v>74</v>
      </c>
      <c r="BB10">
        <v>1056</v>
      </c>
      <c r="BC10">
        <v>1076</v>
      </c>
      <c r="BD10" t="s">
        <v>74</v>
      </c>
      <c r="BE10" t="s">
        <v>276</v>
      </c>
      <c r="BF10" t="str">
        <f>HYPERLINK("http://dx.doi.org/10.1177/0011392119846929","http://dx.doi.org/10.1177/0011392119846929")</f>
        <v>http://dx.doi.org/10.1177/0011392119846929</v>
      </c>
      <c r="BG10" t="s">
        <v>74</v>
      </c>
      <c r="BH10" t="s">
        <v>74</v>
      </c>
      <c r="BI10">
        <v>21</v>
      </c>
      <c r="BJ10" t="s">
        <v>277</v>
      </c>
      <c r="BK10" t="s">
        <v>97</v>
      </c>
      <c r="BL10" t="s">
        <v>277</v>
      </c>
      <c r="BM10" t="s">
        <v>278</v>
      </c>
      <c r="BN10" t="s">
        <v>74</v>
      </c>
      <c r="BO10" t="s">
        <v>279</v>
      </c>
      <c r="BP10" t="s">
        <v>74</v>
      </c>
      <c r="BQ10" t="s">
        <v>74</v>
      </c>
      <c r="BR10" t="s">
        <v>101</v>
      </c>
      <c r="BS10" t="s">
        <v>280</v>
      </c>
      <c r="BT10" t="str">
        <f>HYPERLINK("https%3A%2F%2Fwww.webofscience.com%2Fwos%2Fwoscc%2Ffull-record%2FWOS:000494852900009","View Full Record in Web of Science")</f>
        <v>View Full Record in Web of Science</v>
      </c>
    </row>
    <row r="11" spans="1:72" x14ac:dyDescent="0.25">
      <c r="A11" t="s">
        <v>72</v>
      </c>
      <c r="B11" t="s">
        <v>281</v>
      </c>
      <c r="C11" t="s">
        <v>74</v>
      </c>
      <c r="D11" t="s">
        <v>74</v>
      </c>
      <c r="E11" t="s">
        <v>74</v>
      </c>
      <c r="F11" t="s">
        <v>282</v>
      </c>
      <c r="G11" t="s">
        <v>74</v>
      </c>
      <c r="H11" t="s">
        <v>74</v>
      </c>
      <c r="I11" t="s">
        <v>283</v>
      </c>
      <c r="J11" t="s">
        <v>236</v>
      </c>
      <c r="K11" t="s">
        <v>74</v>
      </c>
      <c r="L11" t="s">
        <v>74</v>
      </c>
      <c r="M11" t="s">
        <v>78</v>
      </c>
      <c r="N11" t="s">
        <v>79</v>
      </c>
      <c r="O11" t="s">
        <v>74</v>
      </c>
      <c r="P11" t="s">
        <v>74</v>
      </c>
      <c r="Q11" t="s">
        <v>74</v>
      </c>
      <c r="R11" t="s">
        <v>74</v>
      </c>
      <c r="S11" t="s">
        <v>74</v>
      </c>
      <c r="T11" t="s">
        <v>284</v>
      </c>
      <c r="U11" t="s">
        <v>74</v>
      </c>
      <c r="V11" t="s">
        <v>285</v>
      </c>
      <c r="W11" t="s">
        <v>286</v>
      </c>
      <c r="X11" t="s">
        <v>74</v>
      </c>
      <c r="Y11" t="s">
        <v>287</v>
      </c>
      <c r="Z11" t="s">
        <v>288</v>
      </c>
      <c r="AA11" t="s">
        <v>74</v>
      </c>
      <c r="AB11" t="s">
        <v>242</v>
      </c>
      <c r="AC11" t="s">
        <v>74</v>
      </c>
      <c r="AD11" t="s">
        <v>74</v>
      </c>
      <c r="AE11" t="s">
        <v>74</v>
      </c>
      <c r="AF11" t="s">
        <v>74</v>
      </c>
      <c r="AG11">
        <v>15</v>
      </c>
      <c r="AH11">
        <v>0</v>
      </c>
      <c r="AI11">
        <v>0</v>
      </c>
      <c r="AJ11">
        <v>3</v>
      </c>
      <c r="AK11">
        <v>11</v>
      </c>
      <c r="AL11" t="s">
        <v>243</v>
      </c>
      <c r="AM11" t="s">
        <v>163</v>
      </c>
      <c r="AN11" t="s">
        <v>244</v>
      </c>
      <c r="AO11" t="s">
        <v>245</v>
      </c>
      <c r="AP11" t="s">
        <v>246</v>
      </c>
      <c r="AQ11" t="s">
        <v>74</v>
      </c>
      <c r="AR11" t="s">
        <v>247</v>
      </c>
      <c r="AS11" t="s">
        <v>248</v>
      </c>
      <c r="AT11" t="s">
        <v>74</v>
      </c>
      <c r="AU11">
        <v>2020</v>
      </c>
      <c r="AV11">
        <v>16</v>
      </c>
      <c r="AW11">
        <v>1</v>
      </c>
      <c r="AX11" t="s">
        <v>74</v>
      </c>
      <c r="AY11" t="s">
        <v>74</v>
      </c>
      <c r="AZ11" t="s">
        <v>74</v>
      </c>
      <c r="BA11" t="s">
        <v>74</v>
      </c>
      <c r="BB11">
        <v>33</v>
      </c>
      <c r="BC11">
        <v>55</v>
      </c>
      <c r="BD11" t="s">
        <v>74</v>
      </c>
      <c r="BE11" t="s">
        <v>289</v>
      </c>
      <c r="BF11" t="str">
        <f>HYPERLINK("http://dx.doi.org/10.30628/1994-9529-2020-16.1-33-55","http://dx.doi.org/10.30628/1994-9529-2020-16.1-33-55")</f>
        <v>http://dx.doi.org/10.30628/1994-9529-2020-16.1-33-55</v>
      </c>
      <c r="BG11" t="s">
        <v>74</v>
      </c>
      <c r="BH11" t="s">
        <v>74</v>
      </c>
      <c r="BI11">
        <v>23</v>
      </c>
      <c r="BJ11" t="s">
        <v>250</v>
      </c>
      <c r="BK11" t="s">
        <v>214</v>
      </c>
      <c r="BL11" t="s">
        <v>251</v>
      </c>
      <c r="BM11" t="s">
        <v>290</v>
      </c>
      <c r="BN11" t="s">
        <v>74</v>
      </c>
      <c r="BO11" t="s">
        <v>291</v>
      </c>
      <c r="BP11" t="s">
        <v>74</v>
      </c>
      <c r="BQ11" t="s">
        <v>74</v>
      </c>
      <c r="BR11" t="s">
        <v>101</v>
      </c>
      <c r="BS11" t="s">
        <v>292</v>
      </c>
      <c r="BT11" t="str">
        <f>HYPERLINK("https%3A%2F%2Fwww.webofscience.com%2Fwos%2Fwoscc%2Ffull-record%2FWOS:000593192800002","View Full Record in Web of Science")</f>
        <v>View Full Record in Web of Science</v>
      </c>
    </row>
    <row r="12" spans="1:72" x14ac:dyDescent="0.25">
      <c r="A12" t="s">
        <v>72</v>
      </c>
      <c r="B12" t="s">
        <v>293</v>
      </c>
      <c r="C12" t="s">
        <v>74</v>
      </c>
      <c r="D12" t="s">
        <v>74</v>
      </c>
      <c r="E12" t="s">
        <v>74</v>
      </c>
      <c r="F12" t="s">
        <v>294</v>
      </c>
      <c r="G12" t="s">
        <v>74</v>
      </c>
      <c r="H12" t="s">
        <v>74</v>
      </c>
      <c r="I12" t="s">
        <v>295</v>
      </c>
      <c r="J12" t="s">
        <v>296</v>
      </c>
      <c r="K12" t="s">
        <v>74</v>
      </c>
      <c r="L12" t="s">
        <v>74</v>
      </c>
      <c r="M12" t="s">
        <v>154</v>
      </c>
      <c r="N12" t="s">
        <v>79</v>
      </c>
      <c r="O12" t="s">
        <v>74</v>
      </c>
      <c r="P12" t="s">
        <v>74</v>
      </c>
      <c r="Q12" t="s">
        <v>74</v>
      </c>
      <c r="R12" t="s">
        <v>74</v>
      </c>
      <c r="S12" t="s">
        <v>74</v>
      </c>
      <c r="T12" t="s">
        <v>297</v>
      </c>
      <c r="U12" t="s">
        <v>74</v>
      </c>
      <c r="V12" t="s">
        <v>298</v>
      </c>
      <c r="W12" t="s">
        <v>299</v>
      </c>
      <c r="X12" t="s">
        <v>74</v>
      </c>
      <c r="Y12" t="s">
        <v>300</v>
      </c>
      <c r="Z12" t="s">
        <v>301</v>
      </c>
      <c r="AA12" t="s">
        <v>302</v>
      </c>
      <c r="AB12" t="s">
        <v>74</v>
      </c>
      <c r="AC12" t="s">
        <v>303</v>
      </c>
      <c r="AD12" t="s">
        <v>304</v>
      </c>
      <c r="AE12" t="s">
        <v>305</v>
      </c>
      <c r="AF12" t="s">
        <v>74</v>
      </c>
      <c r="AG12">
        <v>36</v>
      </c>
      <c r="AH12">
        <v>0</v>
      </c>
      <c r="AI12">
        <v>0</v>
      </c>
      <c r="AJ12">
        <v>0</v>
      </c>
      <c r="AK12">
        <v>2</v>
      </c>
      <c r="AL12" t="s">
        <v>306</v>
      </c>
      <c r="AM12" t="s">
        <v>163</v>
      </c>
      <c r="AN12" t="s">
        <v>307</v>
      </c>
      <c r="AO12" t="s">
        <v>308</v>
      </c>
      <c r="AP12" t="s">
        <v>309</v>
      </c>
      <c r="AQ12" t="s">
        <v>74</v>
      </c>
      <c r="AR12" t="s">
        <v>310</v>
      </c>
      <c r="AS12" t="s">
        <v>311</v>
      </c>
      <c r="AT12" t="s">
        <v>74</v>
      </c>
      <c r="AU12">
        <v>2020</v>
      </c>
      <c r="AV12">
        <v>29</v>
      </c>
      <c r="AW12">
        <v>1</v>
      </c>
      <c r="AX12" t="s">
        <v>74</v>
      </c>
      <c r="AY12" t="s">
        <v>74</v>
      </c>
      <c r="AZ12" t="s">
        <v>74</v>
      </c>
      <c r="BA12" t="s">
        <v>74</v>
      </c>
      <c r="BB12">
        <v>153</v>
      </c>
      <c r="BC12">
        <v>173</v>
      </c>
      <c r="BD12" t="s">
        <v>74</v>
      </c>
      <c r="BE12" t="s">
        <v>312</v>
      </c>
      <c r="BF12" t="str">
        <f>HYPERLINK("http://dx.doi.org/10.17323/1811-038X-2020-29-1-153-173","http://dx.doi.org/10.17323/1811-038X-2020-29-1-153-173")</f>
        <v>http://dx.doi.org/10.17323/1811-038X-2020-29-1-153-173</v>
      </c>
      <c r="BG12" t="s">
        <v>74</v>
      </c>
      <c r="BH12" t="s">
        <v>74</v>
      </c>
      <c r="BI12">
        <v>21</v>
      </c>
      <c r="BJ12" t="s">
        <v>313</v>
      </c>
      <c r="BK12" t="s">
        <v>214</v>
      </c>
      <c r="BL12" t="s">
        <v>313</v>
      </c>
      <c r="BM12" t="s">
        <v>314</v>
      </c>
      <c r="BN12" t="s">
        <v>74</v>
      </c>
      <c r="BO12" t="s">
        <v>253</v>
      </c>
      <c r="BP12" t="s">
        <v>74</v>
      </c>
      <c r="BQ12" t="s">
        <v>74</v>
      </c>
      <c r="BR12" t="s">
        <v>101</v>
      </c>
      <c r="BS12" t="s">
        <v>315</v>
      </c>
      <c r="BT12" t="str">
        <f>HYPERLINK("https%3A%2F%2Fwww.webofscience.com%2Fwos%2Fwoscc%2Ffull-record%2FWOS:000514825700007","View Full Record in Web of Science")</f>
        <v>View Full Record in Web of Science</v>
      </c>
    </row>
    <row r="13" spans="1:72" x14ac:dyDescent="0.25">
      <c r="A13" t="s">
        <v>72</v>
      </c>
      <c r="B13" t="s">
        <v>316</v>
      </c>
      <c r="C13" t="s">
        <v>74</v>
      </c>
      <c r="D13" t="s">
        <v>74</v>
      </c>
      <c r="E13" t="s">
        <v>74</v>
      </c>
      <c r="F13" t="s">
        <v>317</v>
      </c>
      <c r="G13" t="s">
        <v>74</v>
      </c>
      <c r="H13" t="s">
        <v>74</v>
      </c>
      <c r="I13" t="s">
        <v>318</v>
      </c>
      <c r="J13" t="s">
        <v>319</v>
      </c>
      <c r="K13" t="s">
        <v>74</v>
      </c>
      <c r="L13" t="s">
        <v>74</v>
      </c>
      <c r="M13" t="s">
        <v>154</v>
      </c>
      <c r="N13" t="s">
        <v>79</v>
      </c>
      <c r="O13" t="s">
        <v>74</v>
      </c>
      <c r="P13" t="s">
        <v>74</v>
      </c>
      <c r="Q13" t="s">
        <v>74</v>
      </c>
      <c r="R13" t="s">
        <v>74</v>
      </c>
      <c r="S13" t="s">
        <v>74</v>
      </c>
      <c r="T13" t="s">
        <v>320</v>
      </c>
      <c r="U13" t="s">
        <v>321</v>
      </c>
      <c r="V13" t="s">
        <v>322</v>
      </c>
      <c r="W13" t="s">
        <v>323</v>
      </c>
      <c r="X13" t="s">
        <v>324</v>
      </c>
      <c r="Y13" t="s">
        <v>325</v>
      </c>
      <c r="Z13" t="s">
        <v>326</v>
      </c>
      <c r="AA13" t="s">
        <v>327</v>
      </c>
      <c r="AB13" t="s">
        <v>328</v>
      </c>
      <c r="AC13" t="s">
        <v>329</v>
      </c>
      <c r="AD13" t="s">
        <v>330</v>
      </c>
      <c r="AE13" t="s">
        <v>331</v>
      </c>
      <c r="AF13" t="s">
        <v>74</v>
      </c>
      <c r="AG13">
        <v>38</v>
      </c>
      <c r="AH13">
        <v>1</v>
      </c>
      <c r="AI13">
        <v>1</v>
      </c>
      <c r="AJ13">
        <v>0</v>
      </c>
      <c r="AK13">
        <v>5</v>
      </c>
      <c r="AL13" t="s">
        <v>332</v>
      </c>
      <c r="AM13" t="s">
        <v>163</v>
      </c>
      <c r="AN13" t="s">
        <v>333</v>
      </c>
      <c r="AO13" t="s">
        <v>334</v>
      </c>
      <c r="AP13" t="s">
        <v>335</v>
      </c>
      <c r="AQ13" t="s">
        <v>74</v>
      </c>
      <c r="AR13" t="s">
        <v>336</v>
      </c>
      <c r="AS13" t="s">
        <v>337</v>
      </c>
      <c r="AT13" t="s">
        <v>74</v>
      </c>
      <c r="AU13">
        <v>2019</v>
      </c>
      <c r="AV13" t="s">
        <v>74</v>
      </c>
      <c r="AW13">
        <v>2</v>
      </c>
      <c r="AX13" t="s">
        <v>74</v>
      </c>
      <c r="AY13" t="s">
        <v>74</v>
      </c>
      <c r="AZ13" t="s">
        <v>74</v>
      </c>
      <c r="BA13" t="s">
        <v>74</v>
      </c>
      <c r="BB13">
        <v>59</v>
      </c>
      <c r="BC13">
        <v>78</v>
      </c>
      <c r="BD13" t="s">
        <v>74</v>
      </c>
      <c r="BE13" t="s">
        <v>338</v>
      </c>
      <c r="BF13" t="str">
        <f>HYPERLINK("http://dx.doi.org/10.17976/jpps/2019.02.05","http://dx.doi.org/10.17976/jpps/2019.02.05")</f>
        <v>http://dx.doi.org/10.17976/jpps/2019.02.05</v>
      </c>
      <c r="BG13" t="s">
        <v>74</v>
      </c>
      <c r="BH13" t="s">
        <v>74</v>
      </c>
      <c r="BI13">
        <v>20</v>
      </c>
      <c r="BJ13" t="s">
        <v>96</v>
      </c>
      <c r="BK13" t="s">
        <v>214</v>
      </c>
      <c r="BL13" t="s">
        <v>98</v>
      </c>
      <c r="BM13" t="s">
        <v>339</v>
      </c>
      <c r="BN13" t="s">
        <v>74</v>
      </c>
      <c r="BO13" t="s">
        <v>340</v>
      </c>
      <c r="BP13" t="s">
        <v>74</v>
      </c>
      <c r="BQ13" t="s">
        <v>74</v>
      </c>
      <c r="BR13" t="s">
        <v>101</v>
      </c>
      <c r="BS13" t="s">
        <v>341</v>
      </c>
      <c r="BT13" t="str">
        <f>HYPERLINK("https%3A%2F%2Fwww.webofscience.com%2Fwos%2Fwoscc%2Ffull-record%2FWOS:000573934800005","View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2023-10-05T16:49:02Z</dcterms:created>
  <dcterms:modified xsi:type="dcterms:W3CDTF">2023-10-26T16:49:07Z</dcterms:modified>
</cp:coreProperties>
</file>